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Subdivision Land Value\"/>
    </mc:Choice>
  </mc:AlternateContent>
  <xr:revisionPtr revIDLastSave="0" documentId="13_ncr:1_{38744501-2A61-4D13-B0E3-9FD10DA4B586}" xr6:coauthVersionLast="47" xr6:coauthVersionMax="47" xr10:uidLastSave="{00000000-0000-0000-0000-000000000000}"/>
  <bookViews>
    <workbookView xWindow="-120" yWindow="-120" windowWidth="29040" windowHeight="15840" xr2:uid="{C120662F-F163-48A0-854B-52531C270EDA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K7" i="2"/>
  <c r="Q7" i="2"/>
  <c r="R7" i="2"/>
  <c r="S7" i="2"/>
  <c r="I5" i="2"/>
  <c r="K5" i="2"/>
  <c r="S5" i="2" s="1"/>
  <c r="I6" i="2"/>
  <c r="K6" i="2"/>
  <c r="S6" i="2" s="1"/>
  <c r="I8" i="2"/>
  <c r="K8" i="2"/>
  <c r="S8" i="2" s="1"/>
  <c r="I9" i="2"/>
  <c r="R9" i="2"/>
  <c r="I10" i="2"/>
  <c r="K10" i="2"/>
  <c r="Q10" i="2" s="1"/>
  <c r="I11" i="2"/>
  <c r="Q11" i="2"/>
  <c r="D12" i="2"/>
  <c r="G12" i="2"/>
  <c r="H12" i="2"/>
  <c r="J12" i="2"/>
  <c r="L12" i="2"/>
  <c r="M12" i="2"/>
  <c r="O12" i="2"/>
  <c r="P12" i="2"/>
  <c r="Q6" i="2" l="1"/>
  <c r="S11" i="2"/>
  <c r="Q9" i="2"/>
  <c r="S10" i="2"/>
  <c r="R10" i="2"/>
  <c r="I13" i="2"/>
  <c r="I14" i="2"/>
  <c r="R5" i="2"/>
  <c r="R6" i="2"/>
  <c r="Q5" i="2"/>
  <c r="S9" i="2"/>
  <c r="R8" i="2"/>
  <c r="Q8" i="2"/>
  <c r="K12" i="2"/>
  <c r="R11" i="2"/>
  <c r="M14" i="2" l="1"/>
  <c r="P14" i="2"/>
  <c r="S14" i="2"/>
</calcChain>
</file>

<file path=xl/sharedStrings.xml><?xml version="1.0" encoding="utf-8"?>
<sst xmlns="http://schemas.openxmlformats.org/spreadsheetml/2006/main" count="61" uniqueCount="48">
  <si>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</si>
  <si>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</si>
  <si>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</si>
  <si>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</si>
  <si>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</si>
  <si>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</si>
  <si>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</si>
  <si>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</si>
  <si>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</si>
  <si>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</si>
  <si>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</si>
  <si>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</si>
  <si>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</si>
  <si>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</si>
  <si>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</si>
  <si>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</si>
  <si>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</si>
  <si>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</si>
  <si>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</si>
  <si>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</si>
  <si>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16-34-551-003</t>
  </si>
  <si>
    <t>10027 N HUNT CT</t>
  </si>
  <si>
    <t>WD</t>
  </si>
  <si>
    <t>03-ARM'S LENGTH</t>
  </si>
  <si>
    <t>16-34-551-007</t>
  </si>
  <si>
    <t>10043 N HUNT CT</t>
  </si>
  <si>
    <t>16-34-552-034</t>
  </si>
  <si>
    <t>10078 N HUNT CT</t>
  </si>
  <si>
    <t>16-34-553-010</t>
  </si>
  <si>
    <t>10182 HUNT DR</t>
  </si>
  <si>
    <t>16-34-553-014</t>
  </si>
  <si>
    <t>10214 HUNT DR</t>
  </si>
  <si>
    <t>PTA</t>
  </si>
  <si>
    <t>16-34-553-017</t>
  </si>
  <si>
    <t>10238 HUNT DR</t>
  </si>
  <si>
    <t>16-34-553-021</t>
  </si>
  <si>
    <t>10219 DEERE DR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</si>
  <si>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</si>
  <si>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</si>
  <si>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</si>
  <si>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</si>
  <si>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</si>
  <si>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</si>
  <si>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</si>
  <si>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</si>
  <si>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Hunt Farm Estates &amp; Hunt Farm Estates 2 &amp; 3 Subdivisions</t>
  </si>
  <si>
    <t>Calculated Land Rate per Front Foot =</t>
  </si>
  <si>
    <t>2023 Land Rate per Front Foot used in BS&amp;A=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</si>
</sst>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460F-5612-47AA-8725-E65066665D98}">
  <dimension ref="A1:AZ17"/>
  <sheetViews>
    <sheetView tabSelected="1" workbookViewId="0">
      <selection activeCell="K18" sqref="K18"/>
    </sheetView>
  </sheetViews>
  <sheetFormatPr defaultRowHeight="15" x14ac:dyDescent="0.25"/>
  <cols>
    <col min="1" max="1" width="14.28515625" bestFit="1" customWidth="1"/>
    <col min="2" max="2" width="16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2" ht="18.75" x14ac:dyDescent="0.3">
      <c r="A1" s="41" t="s">
        <v>44</v>
      </c>
    </row>
    <row r="2" spans="1:52" ht="15.75" x14ac:dyDescent="0.25">
      <c r="A2" s="42" t="s">
        <v>45</v>
      </c>
    </row>
    <row r="4" spans="1:5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5">
      <c r="A5" t="s">
        <v>20</v>
      </c>
      <c r="B5" t="s">
        <v>21</v>
      </c>
      <c r="C5" s="17">
        <v>44610</v>
      </c>
      <c r="D5" s="7">
        <v>240000</v>
      </c>
      <c r="E5" t="s">
        <v>22</v>
      </c>
      <c r="F5" t="s">
        <v>23</v>
      </c>
      <c r="G5" s="7">
        <v>240000</v>
      </c>
      <c r="H5" s="7">
        <v>90600</v>
      </c>
      <c r="I5" s="12">
        <f>H5/G5*100</f>
        <v>37.75</v>
      </c>
      <c r="J5" s="7">
        <v>252049</v>
      </c>
      <c r="K5" s="7">
        <f>G5-223423</f>
        <v>16577</v>
      </c>
      <c r="L5" s="7">
        <v>28626</v>
      </c>
      <c r="M5" s="22">
        <v>87.009298000000001</v>
      </c>
      <c r="N5" s="26">
        <v>191.11308299999999</v>
      </c>
      <c r="O5" s="31">
        <v>0.61299999999999999</v>
      </c>
      <c r="P5" s="31">
        <v>0.45400000000000001</v>
      </c>
      <c r="Q5" s="7">
        <f>K5/M5</f>
        <v>190.51986834786322</v>
      </c>
      <c r="R5" s="7">
        <f>K5/O5</f>
        <v>27042.414355628058</v>
      </c>
      <c r="S5" s="36">
        <f>K5/O5/43560</f>
        <v>0.62080841036795353</v>
      </c>
      <c r="T5" s="31">
        <v>76.930000000000007</v>
      </c>
      <c r="Z5" s="2"/>
      <c r="AQ5" s="2"/>
      <c r="AS5" s="2"/>
    </row>
    <row r="6" spans="1:52" x14ac:dyDescent="0.25">
      <c r="A6" t="s">
        <v>24</v>
      </c>
      <c r="B6" t="s">
        <v>25</v>
      </c>
      <c r="C6" s="17">
        <v>44307</v>
      </c>
      <c r="D6" s="7">
        <v>233000</v>
      </c>
      <c r="E6" t="s">
        <v>22</v>
      </c>
      <c r="F6" t="s">
        <v>23</v>
      </c>
      <c r="G6" s="7">
        <v>233000</v>
      </c>
      <c r="H6" s="7">
        <v>86600</v>
      </c>
      <c r="I6" s="12">
        <f>H6/G6*100</f>
        <v>37.167381974248926</v>
      </c>
      <c r="J6" s="7">
        <v>240614</v>
      </c>
      <c r="K6" s="7">
        <f>G6-212087</f>
        <v>20913</v>
      </c>
      <c r="L6" s="7">
        <v>28527</v>
      </c>
      <c r="M6" s="22">
        <v>86.709103999999996</v>
      </c>
      <c r="N6" s="26">
        <v>164.44000199999999</v>
      </c>
      <c r="O6" s="31">
        <v>0.32500000000000001</v>
      </c>
      <c r="P6" s="31">
        <v>0.32500000000000001</v>
      </c>
      <c r="Q6" s="7">
        <f>K6/M6</f>
        <v>241.18574677002775</v>
      </c>
      <c r="R6" s="7">
        <f>K6/O6</f>
        <v>64347.692307692305</v>
      </c>
      <c r="S6" s="36">
        <f>K6/O6/43560</f>
        <v>1.4772197499470225</v>
      </c>
      <c r="T6" s="31">
        <v>86</v>
      </c>
    </row>
    <row r="7" spans="1:52" x14ac:dyDescent="0.25">
      <c r="A7" t="s">
        <v>26</v>
      </c>
      <c r="B7" t="s">
        <v>27</v>
      </c>
      <c r="C7" s="17">
        <v>44596</v>
      </c>
      <c r="D7" s="7">
        <v>220000</v>
      </c>
      <c r="E7" t="s">
        <v>22</v>
      </c>
      <c r="F7" t="s">
        <v>23</v>
      </c>
      <c r="G7" s="7">
        <v>220000</v>
      </c>
      <c r="H7" s="7">
        <v>93200</v>
      </c>
      <c r="I7" s="12">
        <f>H7/G7*100</f>
        <v>42.363636363636367</v>
      </c>
      <c r="J7" s="7">
        <v>258536</v>
      </c>
      <c r="K7" s="7">
        <f>G7-225607</f>
        <v>-5607</v>
      </c>
      <c r="L7" s="7">
        <v>32929</v>
      </c>
      <c r="M7" s="22">
        <v>100.089471</v>
      </c>
      <c r="N7" s="26">
        <v>164.38999899999999</v>
      </c>
      <c r="O7" s="31">
        <v>0.375</v>
      </c>
      <c r="P7" s="31">
        <v>0.375</v>
      </c>
      <c r="Q7" s="7">
        <f>K7/M7</f>
        <v>-56.019878454547928</v>
      </c>
      <c r="R7" s="7">
        <f>K7/O7</f>
        <v>-14952</v>
      </c>
      <c r="S7" s="36">
        <f>K7/O7/43560</f>
        <v>-0.34325068870523417</v>
      </c>
      <c r="T7" s="31">
        <v>99.28</v>
      </c>
    </row>
    <row r="8" spans="1:52" x14ac:dyDescent="0.25">
      <c r="A8" t="s">
        <v>28</v>
      </c>
      <c r="B8" t="s">
        <v>29</v>
      </c>
      <c r="C8" s="17">
        <v>44547</v>
      </c>
      <c r="D8" s="7">
        <v>250000</v>
      </c>
      <c r="E8" t="s">
        <v>22</v>
      </c>
      <c r="F8" t="s">
        <v>23</v>
      </c>
      <c r="G8" s="7">
        <v>250000</v>
      </c>
      <c r="H8" s="7">
        <v>88000</v>
      </c>
      <c r="I8" s="12">
        <f>H8/G8*100</f>
        <v>35.199999999999996</v>
      </c>
      <c r="J8" s="7">
        <v>248020</v>
      </c>
      <c r="K8" s="7">
        <f>G8-219647</f>
        <v>30353</v>
      </c>
      <c r="L8" s="7">
        <v>28373</v>
      </c>
      <c r="M8" s="22">
        <v>86.240285</v>
      </c>
      <c r="N8" s="26">
        <v>161.11999499999999</v>
      </c>
      <c r="O8" s="31">
        <v>0.318</v>
      </c>
      <c r="P8" s="31">
        <v>0.318</v>
      </c>
      <c r="Q8" s="7">
        <f>K8/M8</f>
        <v>351.95848436725367</v>
      </c>
      <c r="R8" s="7">
        <f>K8/O8</f>
        <v>95449.68553459119</v>
      </c>
      <c r="S8" s="36">
        <f>K8/O8/43560</f>
        <v>2.1912232675525987</v>
      </c>
      <c r="T8" s="31">
        <v>86.06</v>
      </c>
    </row>
    <row r="9" spans="1:52" x14ac:dyDescent="0.25">
      <c r="A9" t="s">
        <v>30</v>
      </c>
      <c r="B9" t="s">
        <v>31</v>
      </c>
      <c r="C9" s="17">
        <v>44047</v>
      </c>
      <c r="D9" s="7">
        <v>30000</v>
      </c>
      <c r="E9" t="s">
        <v>32</v>
      </c>
      <c r="F9" t="s">
        <v>23</v>
      </c>
      <c r="G9" s="7">
        <v>30000</v>
      </c>
      <c r="H9" s="7">
        <v>12300</v>
      </c>
      <c r="I9" s="12">
        <f>H9/G9*100</f>
        <v>41</v>
      </c>
      <c r="J9" s="7">
        <v>300293</v>
      </c>
      <c r="K9" s="7">
        <v>30000</v>
      </c>
      <c r="L9" s="7">
        <v>29953</v>
      </c>
      <c r="M9" s="22">
        <v>91.042281000000003</v>
      </c>
      <c r="N9" s="26">
        <v>150.66000399999999</v>
      </c>
      <c r="O9" s="31">
        <v>0.32100000000000001</v>
      </c>
      <c r="P9" s="31">
        <v>0.32100000000000001</v>
      </c>
      <c r="Q9" s="7">
        <f>K9/M9</f>
        <v>329.51722727597303</v>
      </c>
      <c r="R9" s="7">
        <f>K9/O9</f>
        <v>93457.943925233645</v>
      </c>
      <c r="S9" s="36">
        <f>K9/O9/43560</f>
        <v>2.1454991718373195</v>
      </c>
      <c r="T9" s="31">
        <v>92.7</v>
      </c>
    </row>
    <row r="10" spans="1:52" x14ac:dyDescent="0.25">
      <c r="A10" t="s">
        <v>33</v>
      </c>
      <c r="B10" t="s">
        <v>34</v>
      </c>
      <c r="C10" s="17">
        <v>44330</v>
      </c>
      <c r="D10" s="7">
        <v>275000</v>
      </c>
      <c r="E10" t="s">
        <v>22</v>
      </c>
      <c r="F10" t="s">
        <v>23</v>
      </c>
      <c r="G10" s="7">
        <v>275000</v>
      </c>
      <c r="H10" s="7">
        <v>94200</v>
      </c>
      <c r="I10" s="12">
        <f>H10/G10*100</f>
        <v>34.254545454545458</v>
      </c>
      <c r="J10" s="7">
        <v>270596</v>
      </c>
      <c r="K10" s="7">
        <f>G10-240702</f>
        <v>34298</v>
      </c>
      <c r="L10" s="7">
        <v>29894</v>
      </c>
      <c r="M10" s="22">
        <v>90.863926000000006</v>
      </c>
      <c r="N10" s="26">
        <v>149.83999600000001</v>
      </c>
      <c r="O10" s="31">
        <v>0.31900000000000001</v>
      </c>
      <c r="P10" s="31">
        <v>0.31900000000000001</v>
      </c>
      <c r="Q10" s="7">
        <f>K10/M10</f>
        <v>377.46553015990082</v>
      </c>
      <c r="R10" s="7">
        <f>K10/O10</f>
        <v>107517.24137931035</v>
      </c>
      <c r="S10" s="36">
        <f>K10/O10/43560</f>
        <v>2.4682562300117161</v>
      </c>
      <c r="T10" s="31">
        <v>92.67</v>
      </c>
    </row>
    <row r="11" spans="1:52" ht="15.75" thickBot="1" x14ac:dyDescent="0.3">
      <c r="A11" t="s">
        <v>35</v>
      </c>
      <c r="B11" t="s">
        <v>36</v>
      </c>
      <c r="C11" s="17">
        <v>43990</v>
      </c>
      <c r="D11" s="7">
        <v>28900</v>
      </c>
      <c r="E11" t="s">
        <v>22</v>
      </c>
      <c r="F11" t="s">
        <v>23</v>
      </c>
      <c r="G11" s="7">
        <v>28900</v>
      </c>
      <c r="H11" s="7">
        <v>12400</v>
      </c>
      <c r="I11" s="12">
        <f>H11/G11*100</f>
        <v>42.906574394463668</v>
      </c>
      <c r="J11" s="7">
        <v>316553</v>
      </c>
      <c r="K11" s="7">
        <v>28900</v>
      </c>
      <c r="L11" s="7">
        <v>30270</v>
      </c>
      <c r="M11" s="22">
        <v>92.006304</v>
      </c>
      <c r="N11" s="26">
        <v>139.449997</v>
      </c>
      <c r="O11" s="31">
        <v>0.307</v>
      </c>
      <c r="P11" s="31">
        <v>0.307</v>
      </c>
      <c r="Q11" s="7">
        <f>K11/M11</f>
        <v>314.10891149371679</v>
      </c>
      <c r="R11" s="7">
        <f>K11/O11</f>
        <v>94136.807817589579</v>
      </c>
      <c r="S11" s="36">
        <f>K11/O11/43560</f>
        <v>2.1610837423689069</v>
      </c>
      <c r="T11" s="31">
        <v>95.88</v>
      </c>
    </row>
    <row r="12" spans="1:52" ht="15.75" thickTop="1" x14ac:dyDescent="0.25">
      <c r="A12" s="3"/>
      <c r="B12" s="3"/>
      <c r="C12" s="18" t="s">
        <v>37</v>
      </c>
      <c r="D12" s="8">
        <f>+SUM(D5:D11)</f>
        <v>1276900</v>
      </c>
      <c r="E12" s="3"/>
      <c r="F12" s="3"/>
      <c r="G12" s="8">
        <f>+SUM(G5:G11)</f>
        <v>1276900</v>
      </c>
      <c r="H12" s="8">
        <f>+SUM(H5:H11)</f>
        <v>477300</v>
      </c>
      <c r="I12" s="13"/>
      <c r="J12" s="8">
        <f>+SUM(J5:J11)</f>
        <v>1886661</v>
      </c>
      <c r="K12" s="8">
        <f>+SUM(K5:K11)</f>
        <v>155434</v>
      </c>
      <c r="L12" s="8">
        <f>+SUM(L5:L11)</f>
        <v>208572</v>
      </c>
      <c r="M12" s="23">
        <f>+SUM(M5:M11)</f>
        <v>633.96066899999994</v>
      </c>
      <c r="N12" s="27"/>
      <c r="O12" s="32">
        <f>+SUM(O5:O11)</f>
        <v>2.5779999999999998</v>
      </c>
      <c r="P12" s="32">
        <f>+SUM(P5:P11)</f>
        <v>2.419</v>
      </c>
      <c r="Q12" s="8"/>
      <c r="R12" s="8"/>
      <c r="S12" s="37"/>
      <c r="T12" s="32"/>
    </row>
    <row r="13" spans="1:52" x14ac:dyDescent="0.25">
      <c r="A13" s="4"/>
      <c r="B13" s="4"/>
      <c r="C13" s="19"/>
      <c r="D13" s="9"/>
      <c r="E13" s="4"/>
      <c r="F13" s="4"/>
      <c r="G13" s="9"/>
      <c r="H13" s="9" t="s">
        <v>38</v>
      </c>
      <c r="I13" s="14">
        <f>H12/G12*100</f>
        <v>37.379591197431274</v>
      </c>
      <c r="J13" s="9"/>
      <c r="K13" s="9"/>
      <c r="L13" s="9" t="s">
        <v>39</v>
      </c>
      <c r="M13" s="24"/>
      <c r="N13" s="28"/>
      <c r="O13" s="33" t="s">
        <v>39</v>
      </c>
      <c r="P13" s="33"/>
      <c r="Q13" s="9"/>
      <c r="R13" s="9" t="s">
        <v>39</v>
      </c>
      <c r="S13" s="38"/>
      <c r="T13" s="33"/>
    </row>
    <row r="14" spans="1:52" x14ac:dyDescent="0.25">
      <c r="A14" s="5"/>
      <c r="B14" s="5"/>
      <c r="C14" s="20"/>
      <c r="D14" s="10"/>
      <c r="E14" s="5"/>
      <c r="F14" s="5"/>
      <c r="G14" s="10"/>
      <c r="H14" s="10" t="s">
        <v>40</v>
      </c>
      <c r="I14" s="15">
        <f>STDEV(I5:I11)</f>
        <v>3.455948608569452</v>
      </c>
      <c r="J14" s="10"/>
      <c r="K14" s="10"/>
      <c r="L14" s="10" t="s">
        <v>41</v>
      </c>
      <c r="M14" s="40">
        <f>K12/M12</f>
        <v>245.1792478627724</v>
      </c>
      <c r="N14" s="29"/>
      <c r="O14" s="34" t="s">
        <v>42</v>
      </c>
      <c r="P14" s="34">
        <f>K12/O12</f>
        <v>60292.474786656327</v>
      </c>
      <c r="Q14" s="10"/>
      <c r="R14" s="10" t="s">
        <v>43</v>
      </c>
      <c r="S14" s="39">
        <f>K12/O12/43560</f>
        <v>1.3841247655338917</v>
      </c>
      <c r="T14" s="34"/>
    </row>
    <row r="16" spans="1:52" x14ac:dyDescent="0.25">
      <c r="J16" s="43" t="s">
        <v>46</v>
      </c>
      <c r="K16" s="44">
        <v>245</v>
      </c>
    </row>
    <row r="17" spans="10:11" x14ac:dyDescent="0.25">
      <c r="J17" s="43" t="s">
        <v>47</v>
      </c>
      <c r="K17" s="44">
        <v>245</v>
      </c>
    </row>
  </sheetData>
  <conditionalFormatting sqref="A5:T11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5294-73FE-4B9A-B060-9FDEC4DB649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2023-01-26T19:31:22Z</cp:lastPrinted>
  <dcterms:created xsi:type="dcterms:W3CDTF">2023-01-26T19:27:07Z</dcterms:created>
  <dcterms:modified xsi:type="dcterms:W3CDTF">2023-01-26T19:51:48Z</dcterms:modified>
</cp:coreProperties>
</file>